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6_000911 - Prestations traitement contre les nuisibles\1-Procédure\10C - DCE en zip\3-DCE_2026\RC + annexes\DQE\"/>
    </mc:Choice>
  </mc:AlternateContent>
  <bookViews>
    <workbookView xWindow="0" yWindow="0" windowWidth="28800" windowHeight="11280"/>
  </bookViews>
  <sheets>
    <sheet name="GAP - DQE Lot 9 Poste 2" sheetId="5" r:id="rId1"/>
  </sheets>
  <definedNames>
    <definedName name="_xlnm._FilterDatabase" localSheetId="0" hidden="1">'GAP - DQE Lot 9 Poste 2'!$A$8:$H$15</definedName>
    <definedName name="_xlnm.Print_Titles" localSheetId="0">'GAP - DQE Lot 9 Poste 2'!$1:$7</definedName>
    <definedName name="_xlnm.Print_Area" localSheetId="0">'GAP - DQE Lot 9 Poste 2'!$A$1:$G$15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5" l="1"/>
  <c r="G9" i="5" s="1"/>
  <c r="F15" i="5" l="1"/>
  <c r="G15" i="5" s="1"/>
  <c r="F14" i="5"/>
  <c r="G14" i="5" s="1"/>
  <c r="F13" i="5"/>
  <c r="G13" i="5" s="1"/>
  <c r="F12" i="5"/>
  <c r="G12" i="5" s="1"/>
  <c r="F11" i="5"/>
  <c r="G11" i="5" s="1"/>
  <c r="F10" i="5"/>
  <c r="G10" i="5" s="1"/>
  <c r="G16" i="5" l="1"/>
  <c r="F16" i="5"/>
</calcChain>
</file>

<file path=xl/sharedStrings.xml><?xml version="1.0" encoding="utf-8"?>
<sst xmlns="http://schemas.openxmlformats.org/spreadsheetml/2006/main" count="35" uniqueCount="32">
  <si>
    <t>Unité</t>
  </si>
  <si>
    <t>Observations</t>
  </si>
  <si>
    <t>par bâtiment  ≤ 100m²</t>
  </si>
  <si>
    <t>par bâtiment  &gt; 500m²</t>
  </si>
  <si>
    <t>Par piège</t>
  </si>
  <si>
    <t>Autres rongeurs</t>
  </si>
  <si>
    <t>ml de traitement</t>
  </si>
  <si>
    <t>par nid</t>
  </si>
  <si>
    <t xml:space="preserve">Élimination de frelons </t>
  </si>
  <si>
    <t>Enlèvement du nid de frelons</t>
  </si>
  <si>
    <t xml:space="preserve">Taux de TVA </t>
  </si>
  <si>
    <t>2.1.1</t>
  </si>
  <si>
    <t xml:space="preserve">Elimination de rongeurs </t>
  </si>
  <si>
    <t>2.1.2</t>
  </si>
  <si>
    <t>100m² &lt;par bâtiment  ≤ 500m²</t>
  </si>
  <si>
    <t>2.1.3</t>
  </si>
  <si>
    <t>2.1.7</t>
  </si>
  <si>
    <t>2.2.12</t>
  </si>
  <si>
    <t>2.2.13</t>
  </si>
  <si>
    <t>2.2.17</t>
  </si>
  <si>
    <t>Quantité Estimative annuelle</t>
  </si>
  <si>
    <t>ANNEXE N°1 - Règlement de consultation - DETAIL QUANTITATIF ESTIMATIF - Poste 2 - Prestations non programmées (à la demande sur bon de commande)</t>
  </si>
  <si>
    <t>A renseigner obligatoirement</t>
  </si>
  <si>
    <t>Prix Unitaire en € HT</t>
  </si>
  <si>
    <t>Montant estimatif annuel en € HT</t>
  </si>
  <si>
    <t>Montant estimatif annuel en € TTC</t>
  </si>
  <si>
    <t>Élimination d'insectes volants (moustiques, moucherons…)</t>
  </si>
  <si>
    <t xml:space="preserve">Montant Total Annuel du DQE </t>
  </si>
  <si>
    <t>Poste</t>
  </si>
  <si>
    <t>Prestations</t>
  </si>
  <si>
    <t>LOT 9 - GSC de GAP</t>
  </si>
  <si>
    <t>DAF 2026_000911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</si>
</sst>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4" tint="-0.499984740745262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 tint="-0.499984740745262"/>
      <name val="Calibri "/>
    </font>
    <font>
      <b/>
      <sz val="16"/>
      <color theme="4" tint="-0.499984740745262"/>
      <name val="Calibri"/>
      <family val="2"/>
      <scheme val="minor"/>
    </font>
    <font>
      <b/>
      <i/>
      <sz val="11"/>
      <color theme="4" tint="-0.499984740745262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</font>
    <font>
      <b/>
      <sz val="14"/>
      <color theme="4" tint="-0.499984740745262"/>
      <name val="Calibri "/>
    </font>
    <font>
      <b/>
      <sz val="12"/>
      <color theme="8" tint="-0.499984740745262"/>
      <name val="Calibri"/>
      <family val="2"/>
    </font>
    <font>
      <sz val="11"/>
      <color theme="8" tint="-0.499984740745262"/>
      <name val="Calibri"/>
      <family val="2"/>
      <scheme val="minor"/>
    </font>
    <font>
      <sz val="12"/>
      <color theme="8" tint="-0.499984740745262"/>
      <name val="Calibri"/>
      <family val="2"/>
      <scheme val="minor"/>
    </font>
    <font>
      <b/>
      <sz val="11"/>
      <color theme="8" tint="-0.499984740745262"/>
      <name val="Calibri "/>
    </font>
    <font>
      <b/>
      <sz val="16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D9D9D9"/>
        <bgColor rgb="FFD9D9D9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9D9D9"/>
      </patternFill>
    </fill>
  </fills>
  <borders count="31">
    <border>
      <left/>
      <right/>
      <top/>
      <bottom/>
      <diagonal/>
    </border>
    <border>
      <left/>
      <right style="medium">
        <color theme="4" tint="-0.499984740745262"/>
      </right>
      <top/>
      <bottom/>
      <diagonal/>
    </border>
    <border>
      <left/>
      <right/>
      <top/>
      <bottom style="medium">
        <color theme="4" tint="-0.499984740745262"/>
      </bottom>
      <diagonal/>
    </border>
    <border>
      <left/>
      <right style="medium">
        <color theme="4" tint="-0.499984740745262"/>
      </right>
      <top/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theme="4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4" tint="-0.499984740745262"/>
      </left>
      <right style="medium">
        <color indexed="64"/>
      </right>
      <top style="hair">
        <color theme="4" tint="-0.499984740745262"/>
      </top>
      <bottom style="hair">
        <color theme="4" tint="-0.499984740745262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theme="4" tint="-0.499984740745262"/>
      </left>
      <right style="medium">
        <color indexed="64"/>
      </right>
      <top/>
      <bottom style="hair">
        <color theme="4" tint="-0.499984740745262"/>
      </bottom>
      <diagonal/>
    </border>
    <border>
      <left/>
      <right style="medium">
        <color theme="4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theme="4" tint="-0.499984740745262"/>
      </left>
      <right style="medium">
        <color indexed="64"/>
      </right>
      <top style="hair">
        <color theme="4" tint="-0.499984740745262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theme="4" tint="-0.499984740745262"/>
      </left>
      <right style="medium">
        <color indexed="64"/>
      </right>
      <top/>
      <bottom style="medium">
        <color theme="4" tint="-0.4999847407452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theme="4" tint="-0.499984740745262"/>
      </left>
      <right style="medium">
        <color indexed="64"/>
      </right>
      <top/>
      <bottom/>
      <diagonal/>
    </border>
    <border>
      <left/>
      <right style="medium">
        <color theme="4" tint="-0.499984740745262"/>
      </right>
      <top/>
      <bottom style="hair">
        <color theme="4" tint="-0.499984740745262"/>
      </bottom>
      <diagonal/>
    </border>
    <border>
      <left/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 style="medium">
        <color theme="4" tint="-0.499984740745262"/>
      </right>
      <top style="hair">
        <color theme="4" tint="-0.499984740745262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theme="4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4" tint="-0.499984740745262"/>
      </top>
      <bottom style="hair">
        <color theme="4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4" tint="-0.499984740745262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theme="4" tint="-0.499984740745262"/>
      </bottom>
      <diagonal/>
    </border>
    <border>
      <left/>
      <right/>
      <top style="hair">
        <color theme="4" tint="-0.499984740745262"/>
      </top>
      <bottom style="hair">
        <color theme="4" tint="-0.499984740745262"/>
      </bottom>
      <diagonal/>
    </border>
    <border>
      <left/>
      <right/>
      <top style="hair">
        <color theme="4" tint="-0.499984740745262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</cellStyleXfs>
  <cellXfs count="74">
    <xf numFmtId="0" fontId="0" fillId="0" borderId="0" xfId="0"/>
    <xf numFmtId="0" fontId="1" fillId="0" borderId="0" xfId="5" applyAlignment="1">
      <alignment vertical="center"/>
    </xf>
    <xf numFmtId="0" fontId="5" fillId="0" borderId="0" xfId="5" applyFont="1" applyAlignment="1">
      <alignment vertical="center"/>
    </xf>
    <xf numFmtId="0" fontId="10" fillId="0" borderId="0" xfId="5" applyFont="1"/>
    <xf numFmtId="0" fontId="8" fillId="0" borderId="0" xfId="5" applyFont="1" applyAlignment="1">
      <alignment horizontal="center"/>
    </xf>
    <xf numFmtId="0" fontId="1" fillId="0" borderId="0" xfId="5"/>
    <xf numFmtId="10" fontId="6" fillId="3" borderId="4" xfId="5" applyNumberFormat="1" applyFont="1" applyFill="1" applyBorder="1" applyAlignment="1">
      <alignment horizontal="center" vertical="center"/>
    </xf>
    <xf numFmtId="9" fontId="1" fillId="0" borderId="0" xfId="5" applyNumberFormat="1"/>
    <xf numFmtId="0" fontId="4" fillId="0" borderId="0" xfId="5" applyFont="1" applyAlignment="1">
      <alignment vertical="center"/>
    </xf>
    <xf numFmtId="0" fontId="8" fillId="0" borderId="0" xfId="5" applyFont="1" applyAlignment="1">
      <alignment wrapText="1"/>
    </xf>
    <xf numFmtId="0" fontId="1" fillId="0" borderId="0" xfId="5" applyAlignment="1">
      <alignment wrapText="1"/>
    </xf>
    <xf numFmtId="0" fontId="6" fillId="0" borderId="0" xfId="5" applyFont="1" applyBorder="1" applyAlignment="1">
      <alignment vertical="center"/>
    </xf>
    <xf numFmtId="0" fontId="1" fillId="0" borderId="0" xfId="5" applyBorder="1"/>
    <xf numFmtId="164" fontId="13" fillId="2" borderId="8" xfId="0" applyNumberFormat="1" applyFont="1" applyFill="1" applyBorder="1" applyAlignment="1">
      <alignment vertical="center"/>
    </xf>
    <xf numFmtId="164" fontId="15" fillId="0" borderId="5" xfId="0" applyNumberFormat="1" applyFont="1" applyBorder="1" applyAlignment="1">
      <alignment horizontal="right" vertical="center"/>
    </xf>
    <xf numFmtId="0" fontId="12" fillId="0" borderId="0" xfId="5" applyFont="1"/>
    <xf numFmtId="0" fontId="13" fillId="0" borderId="0" xfId="5" applyFont="1" applyAlignment="1">
      <alignment wrapText="1"/>
    </xf>
    <xf numFmtId="0" fontId="13" fillId="0" borderId="0" xfId="5" applyFont="1"/>
    <xf numFmtId="164" fontId="13" fillId="2" borderId="12" xfId="0" applyNumberFormat="1" applyFont="1" applyFill="1" applyBorder="1" applyAlignment="1">
      <alignment vertical="center"/>
    </xf>
    <xf numFmtId="0" fontId="12" fillId="4" borderId="5" xfId="5" applyFont="1" applyFill="1" applyBorder="1" applyAlignment="1">
      <alignment horizontal="center" vertical="center"/>
    </xf>
    <xf numFmtId="0" fontId="12" fillId="4" borderId="5" xfId="5" applyFont="1" applyFill="1" applyBorder="1" applyAlignment="1">
      <alignment horizontal="center" vertical="center" wrapText="1"/>
    </xf>
    <xf numFmtId="164" fontId="13" fillId="2" borderId="15" xfId="0" applyNumberFormat="1" applyFont="1" applyFill="1" applyBorder="1" applyAlignment="1">
      <alignment vertical="center"/>
    </xf>
    <xf numFmtId="164" fontId="13" fillId="2" borderId="17" xfId="0" applyNumberFormat="1" applyFont="1" applyFill="1" applyBorder="1" applyAlignment="1">
      <alignment vertical="center"/>
    </xf>
    <xf numFmtId="164" fontId="13" fillId="2" borderId="5" xfId="0" applyNumberFormat="1" applyFont="1" applyFill="1" applyBorder="1" applyAlignment="1">
      <alignment vertical="center"/>
    </xf>
    <xf numFmtId="164" fontId="13" fillId="2" borderId="19" xfId="0" applyNumberFormat="1" applyFont="1" applyFill="1" applyBorder="1" applyAlignment="1">
      <alignment vertical="center"/>
    </xf>
    <xf numFmtId="0" fontId="12" fillId="0" borderId="24" xfId="5" applyFont="1" applyFill="1" applyBorder="1" applyAlignment="1">
      <alignment horizontal="center" vertical="center"/>
    </xf>
    <xf numFmtId="0" fontId="12" fillId="0" borderId="25" xfId="5" applyFont="1" applyFill="1" applyBorder="1" applyAlignment="1">
      <alignment horizontal="center" vertical="center"/>
    </xf>
    <xf numFmtId="0" fontId="12" fillId="0" borderId="26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horizontal="center" vertical="center"/>
    </xf>
    <xf numFmtId="0" fontId="12" fillId="0" borderId="19" xfId="5" applyFont="1" applyFill="1" applyBorder="1" applyAlignment="1">
      <alignment horizontal="center" vertical="center"/>
    </xf>
    <xf numFmtId="0" fontId="12" fillId="0" borderId="27" xfId="5" applyFont="1" applyFill="1" applyBorder="1" applyAlignment="1">
      <alignment horizontal="center" vertical="center"/>
    </xf>
    <xf numFmtId="0" fontId="13" fillId="0" borderId="28" xfId="5" applyFont="1" applyBorder="1" applyAlignment="1">
      <alignment vertical="center" wrapText="1"/>
    </xf>
    <xf numFmtId="0" fontId="13" fillId="0" borderId="29" xfId="5" applyFont="1" applyBorder="1" applyAlignment="1">
      <alignment vertical="center" wrapText="1"/>
    </xf>
    <xf numFmtId="0" fontId="13" fillId="0" borderId="30" xfId="5" applyFont="1" applyBorder="1" applyAlignment="1">
      <alignment vertical="center" wrapText="1"/>
    </xf>
    <xf numFmtId="0" fontId="13" fillId="0" borderId="10" xfId="5" applyFont="1" applyBorder="1" applyAlignment="1">
      <alignment vertical="center" wrapText="1"/>
    </xf>
    <xf numFmtId="0" fontId="13" fillId="0" borderId="0" xfId="5" applyFont="1" applyBorder="1" applyAlignment="1">
      <alignment vertical="center" wrapText="1"/>
    </xf>
    <xf numFmtId="0" fontId="13" fillId="0" borderId="2" xfId="5" applyFont="1" applyBorder="1" applyAlignment="1">
      <alignment vertical="center" wrapText="1"/>
    </xf>
    <xf numFmtId="0" fontId="12" fillId="7" borderId="7" xfId="5" applyFont="1" applyFill="1" applyBorder="1" applyAlignment="1">
      <alignment horizontal="center" vertical="center" wrapText="1"/>
    </xf>
    <xf numFmtId="0" fontId="13" fillId="7" borderId="21" xfId="5" applyFont="1" applyFill="1" applyBorder="1" applyAlignment="1">
      <alignment horizontal="center" vertical="center" wrapText="1"/>
    </xf>
    <xf numFmtId="0" fontId="13" fillId="6" borderId="22" xfId="5" applyFont="1" applyFill="1" applyBorder="1" applyAlignment="1">
      <alignment horizontal="center" vertical="center" wrapText="1"/>
    </xf>
    <xf numFmtId="0" fontId="13" fillId="6" borderId="23" xfId="5" applyFont="1" applyFill="1" applyBorder="1" applyAlignment="1">
      <alignment horizontal="center" vertical="center" wrapText="1"/>
    </xf>
    <xf numFmtId="0" fontId="13" fillId="6" borderId="14" xfId="5" applyFont="1" applyFill="1" applyBorder="1" applyAlignment="1">
      <alignment horizontal="center" vertical="center" wrapText="1"/>
    </xf>
    <xf numFmtId="0" fontId="13" fillId="6" borderId="1" xfId="5" applyFont="1" applyFill="1" applyBorder="1" applyAlignment="1">
      <alignment horizontal="center" vertical="center" wrapText="1"/>
    </xf>
    <xf numFmtId="0" fontId="13" fillId="6" borderId="3" xfId="5" applyFont="1" applyFill="1" applyBorder="1" applyAlignment="1">
      <alignment horizontal="center" vertical="center" wrapText="1"/>
    </xf>
    <xf numFmtId="0" fontId="13" fillId="0" borderId="24" xfId="5" applyFont="1" applyBorder="1" applyAlignment="1">
      <alignment horizontal="center" vertical="center" wrapText="1"/>
    </xf>
    <xf numFmtId="0" fontId="13" fillId="0" borderId="25" xfId="5" applyFont="1" applyBorder="1" applyAlignment="1">
      <alignment horizontal="center" vertical="center" wrapText="1"/>
    </xf>
    <xf numFmtId="0" fontId="13" fillId="0" borderId="26" xfId="5" applyFont="1" applyBorder="1" applyAlignment="1">
      <alignment horizontal="center" vertical="center" wrapText="1"/>
    </xf>
    <xf numFmtId="0" fontId="13" fillId="0" borderId="5" xfId="5" applyFont="1" applyBorder="1" applyAlignment="1">
      <alignment horizontal="center" vertical="center" wrapText="1"/>
    </xf>
    <xf numFmtId="0" fontId="13" fillId="0" borderId="19" xfId="5" applyFont="1" applyBorder="1" applyAlignment="1">
      <alignment horizontal="center" vertical="center" wrapText="1"/>
    </xf>
    <xf numFmtId="0" fontId="13" fillId="0" borderId="27" xfId="5" applyFont="1" applyBorder="1" applyAlignment="1">
      <alignment horizontal="center" vertical="center" wrapText="1"/>
    </xf>
    <xf numFmtId="0" fontId="12" fillId="5" borderId="5" xfId="5" applyFont="1" applyFill="1" applyBorder="1" applyAlignment="1">
      <alignment horizontal="center" vertical="center"/>
    </xf>
    <xf numFmtId="0" fontId="12" fillId="4" borderId="10" xfId="5" applyFont="1" applyFill="1" applyBorder="1" applyAlignment="1">
      <alignment horizontal="center" vertical="center" wrapText="1"/>
    </xf>
    <xf numFmtId="164" fontId="13" fillId="2" borderId="12" xfId="0" applyNumberFormat="1" applyFont="1" applyFill="1" applyBorder="1" applyAlignment="1" applyProtection="1">
      <alignment vertical="center"/>
      <protection locked="0"/>
    </xf>
    <xf numFmtId="164" fontId="13" fillId="2" borderId="8" xfId="0" applyNumberFormat="1" applyFont="1" applyFill="1" applyBorder="1" applyAlignment="1" applyProtection="1">
      <alignment vertical="center"/>
      <protection locked="0"/>
    </xf>
    <xf numFmtId="164" fontId="13" fillId="2" borderId="15" xfId="0" applyNumberFormat="1" applyFont="1" applyFill="1" applyBorder="1" applyAlignment="1" applyProtection="1">
      <alignment vertical="center"/>
      <protection locked="0"/>
    </xf>
    <xf numFmtId="164" fontId="13" fillId="2" borderId="5" xfId="0" applyNumberFormat="1" applyFont="1" applyFill="1" applyBorder="1" applyAlignment="1" applyProtection="1">
      <alignment vertical="center"/>
      <protection locked="0"/>
    </xf>
    <xf numFmtId="164" fontId="13" fillId="2" borderId="19" xfId="0" applyNumberFormat="1" applyFont="1" applyFill="1" applyBorder="1" applyAlignment="1" applyProtection="1">
      <alignment vertical="center"/>
      <protection locked="0"/>
    </xf>
    <xf numFmtId="164" fontId="13" fillId="2" borderId="17" xfId="0" applyNumberFormat="1" applyFont="1" applyFill="1" applyBorder="1" applyAlignment="1" applyProtection="1">
      <alignment vertical="center"/>
      <protection locked="0"/>
    </xf>
    <xf numFmtId="0" fontId="14" fillId="0" borderId="13" xfId="5" applyFont="1" applyBorder="1" applyAlignment="1" applyProtection="1">
      <alignment vertical="center"/>
      <protection locked="0"/>
    </xf>
    <xf numFmtId="0" fontId="14" fillId="0" borderId="11" xfId="5" applyFont="1" applyBorder="1" applyAlignment="1" applyProtection="1">
      <alignment vertical="center"/>
      <protection locked="0"/>
    </xf>
    <xf numFmtId="0" fontId="14" fillId="0" borderId="16" xfId="5" applyFont="1" applyBorder="1" applyAlignment="1" applyProtection="1">
      <alignment vertical="center"/>
      <protection locked="0"/>
    </xf>
    <xf numFmtId="0" fontId="14" fillId="0" borderId="9" xfId="5" applyFont="1" applyBorder="1" applyAlignment="1" applyProtection="1">
      <alignment vertical="center"/>
      <protection locked="0"/>
    </xf>
    <xf numFmtId="0" fontId="14" fillId="0" borderId="20" xfId="5" applyFont="1" applyBorder="1" applyAlignment="1" applyProtection="1">
      <alignment vertical="center"/>
      <protection locked="0"/>
    </xf>
    <xf numFmtId="0" fontId="14" fillId="0" borderId="18" xfId="5" applyFont="1" applyBorder="1" applyAlignment="1" applyProtection="1">
      <alignment vertical="center"/>
      <protection locked="0"/>
    </xf>
    <xf numFmtId="4" fontId="15" fillId="0" borderId="5" xfId="0" applyNumberFormat="1" applyFont="1" applyBorder="1" applyAlignment="1" applyProtection="1">
      <alignment horizontal="center" vertical="center"/>
      <protection locked="0"/>
    </xf>
    <xf numFmtId="0" fontId="15" fillId="0" borderId="6" xfId="0" applyFont="1" applyBorder="1" applyAlignment="1">
      <alignment horizontal="right" vertical="center"/>
    </xf>
    <xf numFmtId="0" fontId="15" fillId="0" borderId="10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3" fillId="0" borderId="0" xfId="7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6" fillId="0" borderId="0" xfId="1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6" fillId="0" borderId="6" xfId="5" applyFont="1" applyBorder="1" applyAlignment="1">
      <alignment horizontal="center" vertical="center"/>
    </xf>
    <xf numFmtId="0" fontId="6" fillId="0" borderId="7" xfId="5" applyFont="1" applyBorder="1" applyAlignment="1">
      <alignment horizontal="center" vertical="center"/>
    </xf>
  </cellXfs>
  <cellStyles count="8">
    <cellStyle name="Normal" xfId="0" builtinId="0"/>
    <cellStyle name="Normal 2" xfId="1"/>
    <cellStyle name="Normal 2 2" xfId="2"/>
    <cellStyle name="Normal 2 2 2" xfId="6"/>
    <cellStyle name="Normal 2 2 2 2" xfId="7"/>
    <cellStyle name="Normal 2 3" xfId="3"/>
    <cellStyle name="Normal 3" xfId="4"/>
    <cellStyle name="Normal 3 2" xf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zoomScale="85" zoomScaleNormal="85" workbookViewId="0">
      <selection activeCell="B8" sqref="B8"/>
    </sheetView>
  </sheetViews>
  <sheetFormatPr baseColWidth="10" defaultRowHeight="15.75"/>
  <cols>
    <col min="1" max="1" width="11.42578125" style="3"/>
    <col min="2" max="2" width="57.7109375" style="10" customWidth="1"/>
    <col min="3" max="3" width="30.7109375" style="5" customWidth="1"/>
    <col min="4" max="4" width="15.42578125" style="5" customWidth="1"/>
    <col min="5" max="5" width="19.85546875" style="5" customWidth="1"/>
    <col min="6" max="7" width="25.7109375" style="5" customWidth="1"/>
    <col min="8" max="8" width="32.42578125" style="5" customWidth="1"/>
    <col min="9" max="16384" width="11.42578125" style="5"/>
  </cols>
  <sheetData>
    <row r="1" spans="1:18" s="1" customFormat="1" ht="21">
      <c r="A1" s="71" t="s">
        <v>30</v>
      </c>
      <c r="B1" s="71"/>
      <c r="C1" s="71"/>
      <c r="D1" s="71"/>
      <c r="E1" s="71"/>
      <c r="F1" s="71"/>
      <c r="G1" s="71"/>
      <c r="H1" s="71"/>
    </row>
    <row r="2" spans="1:18" s="1" customFormat="1" ht="18.75" customHeight="1">
      <c r="A2" s="68" t="s">
        <v>21</v>
      </c>
      <c r="B2" s="68"/>
      <c r="C2" s="68"/>
      <c r="D2" s="68"/>
      <c r="E2" s="68"/>
      <c r="F2" s="68"/>
      <c r="G2" s="68"/>
      <c r="H2" s="68"/>
    </row>
    <row r="3" spans="1:18" s="1" customFormat="1" ht="18">
      <c r="A3" s="69" t="s">
        <v>31</v>
      </c>
      <c r="B3" s="69"/>
      <c r="C3" s="69"/>
      <c r="D3" s="69"/>
      <c r="E3" s="69"/>
      <c r="F3" s="69"/>
      <c r="G3" s="69"/>
      <c r="H3" s="69"/>
    </row>
    <row r="4" spans="1:18" s="1" customFormat="1" ht="21">
      <c r="A4" s="70" t="s">
        <v>22</v>
      </c>
      <c r="B4" s="70"/>
      <c r="C4" s="70"/>
      <c r="D4" s="70"/>
      <c r="E4" s="70"/>
      <c r="F4" s="70"/>
      <c r="G4" s="70"/>
      <c r="H4" s="70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6.5" thickBot="1">
      <c r="B5" s="9"/>
      <c r="C5" s="4"/>
      <c r="D5" s="4"/>
      <c r="E5" s="4"/>
      <c r="F5" s="4"/>
      <c r="G5" s="4"/>
      <c r="H5" s="4"/>
      <c r="I5" s="4"/>
    </row>
    <row r="6" spans="1:18" ht="20.100000000000001" customHeight="1" thickBot="1">
      <c r="A6" s="72" t="s">
        <v>10</v>
      </c>
      <c r="B6" s="73"/>
      <c r="C6" s="6">
        <v>0.2</v>
      </c>
      <c r="D6" s="11"/>
      <c r="E6" s="11"/>
      <c r="F6" s="11"/>
      <c r="G6" s="12"/>
    </row>
    <row r="7" spans="1:18" ht="16.5" thickBot="1">
      <c r="G7" s="7"/>
    </row>
    <row r="8" spans="1:18" s="8" customFormat="1" ht="48" thickBot="1">
      <c r="A8" s="50" t="s">
        <v>28</v>
      </c>
      <c r="B8" s="51" t="s">
        <v>29</v>
      </c>
      <c r="C8" s="19" t="s">
        <v>0</v>
      </c>
      <c r="D8" s="37" t="s">
        <v>20</v>
      </c>
      <c r="E8" s="20" t="s">
        <v>23</v>
      </c>
      <c r="F8" s="20" t="s">
        <v>24</v>
      </c>
      <c r="G8" s="20" t="s">
        <v>25</v>
      </c>
      <c r="H8" s="20" t="s">
        <v>1</v>
      </c>
    </row>
    <row r="9" spans="1:18" s="1" customFormat="1" ht="30.75" customHeight="1">
      <c r="A9" s="25" t="s">
        <v>11</v>
      </c>
      <c r="B9" s="31" t="s">
        <v>12</v>
      </c>
      <c r="C9" s="44" t="s">
        <v>2</v>
      </c>
      <c r="D9" s="38">
        <v>3</v>
      </c>
      <c r="E9" s="52">
        <v>0</v>
      </c>
      <c r="F9" s="18">
        <f>D9*E9</f>
        <v>0</v>
      </c>
      <c r="G9" s="18">
        <f>F9*1.2</f>
        <v>0</v>
      </c>
      <c r="H9" s="58"/>
    </row>
    <row r="10" spans="1:18" s="1" customFormat="1" ht="30.75" customHeight="1">
      <c r="A10" s="26" t="s">
        <v>13</v>
      </c>
      <c r="B10" s="32" t="s">
        <v>12</v>
      </c>
      <c r="C10" s="45" t="s">
        <v>14</v>
      </c>
      <c r="D10" s="39">
        <v>4</v>
      </c>
      <c r="E10" s="53">
        <v>0</v>
      </c>
      <c r="F10" s="13">
        <f t="shared" ref="F10:F11" si="0">D10*E10</f>
        <v>0</v>
      </c>
      <c r="G10" s="13">
        <f t="shared" ref="G10:G15" si="1">F10*1.2</f>
        <v>0</v>
      </c>
      <c r="H10" s="59"/>
    </row>
    <row r="11" spans="1:18" s="1" customFormat="1" ht="30.75" customHeight="1" thickBot="1">
      <c r="A11" s="27" t="s">
        <v>15</v>
      </c>
      <c r="B11" s="33" t="s">
        <v>12</v>
      </c>
      <c r="C11" s="46" t="s">
        <v>3</v>
      </c>
      <c r="D11" s="40">
        <v>3</v>
      </c>
      <c r="E11" s="54">
        <v>0</v>
      </c>
      <c r="F11" s="21">
        <f t="shared" si="0"/>
        <v>0</v>
      </c>
      <c r="G11" s="21">
        <f t="shared" si="1"/>
        <v>0</v>
      </c>
      <c r="H11" s="60"/>
    </row>
    <row r="12" spans="1:18" s="1" customFormat="1" ht="30.75" customHeight="1" thickBot="1">
      <c r="A12" s="28" t="s">
        <v>16</v>
      </c>
      <c r="B12" s="34" t="s">
        <v>5</v>
      </c>
      <c r="C12" s="47" t="s">
        <v>4</v>
      </c>
      <c r="D12" s="41">
        <v>1</v>
      </c>
      <c r="E12" s="55">
        <v>0</v>
      </c>
      <c r="F12" s="23">
        <f t="shared" ref="F12" si="2">D12*E12</f>
        <v>0</v>
      </c>
      <c r="G12" s="23">
        <f t="shared" si="1"/>
        <v>0</v>
      </c>
      <c r="H12" s="61"/>
    </row>
    <row r="13" spans="1:18" s="1" customFormat="1" ht="30.75" customHeight="1" thickBot="1">
      <c r="A13" s="29" t="s">
        <v>17</v>
      </c>
      <c r="B13" s="35" t="s">
        <v>8</v>
      </c>
      <c r="C13" s="48" t="s">
        <v>7</v>
      </c>
      <c r="D13" s="42">
        <v>1</v>
      </c>
      <c r="E13" s="56">
        <v>0</v>
      </c>
      <c r="F13" s="24">
        <f t="shared" ref="F13:F14" si="3">D13*E13</f>
        <v>0</v>
      </c>
      <c r="G13" s="24">
        <f t="shared" si="1"/>
        <v>0</v>
      </c>
      <c r="H13" s="62"/>
    </row>
    <row r="14" spans="1:18" s="1" customFormat="1" ht="30.75" customHeight="1" thickBot="1">
      <c r="A14" s="28" t="s">
        <v>18</v>
      </c>
      <c r="B14" s="34" t="s">
        <v>9</v>
      </c>
      <c r="C14" s="47" t="s">
        <v>7</v>
      </c>
      <c r="D14" s="41">
        <v>1</v>
      </c>
      <c r="E14" s="55">
        <v>0</v>
      </c>
      <c r="F14" s="23">
        <f t="shared" si="3"/>
        <v>0</v>
      </c>
      <c r="G14" s="23">
        <f t="shared" si="1"/>
        <v>0</v>
      </c>
      <c r="H14" s="61"/>
    </row>
    <row r="15" spans="1:18" s="1" customFormat="1" ht="30.75" customHeight="1" thickBot="1">
      <c r="A15" s="30" t="s">
        <v>19</v>
      </c>
      <c r="B15" s="36" t="s">
        <v>26</v>
      </c>
      <c r="C15" s="49" t="s">
        <v>6</v>
      </c>
      <c r="D15" s="43">
        <v>60</v>
      </c>
      <c r="E15" s="57">
        <v>0</v>
      </c>
      <c r="F15" s="22">
        <f t="shared" ref="F15" si="4">D15*E15</f>
        <v>0</v>
      </c>
      <c r="G15" s="22">
        <f t="shared" si="1"/>
        <v>0</v>
      </c>
      <c r="H15" s="63"/>
    </row>
    <row r="16" spans="1:18" ht="32.25" customHeight="1" thickBot="1">
      <c r="A16" s="65" t="s">
        <v>27</v>
      </c>
      <c r="B16" s="66"/>
      <c r="C16" s="66"/>
      <c r="D16" s="66"/>
      <c r="E16" s="67"/>
      <c r="F16" s="14">
        <f>SUM(F9:F15)</f>
        <v>0</v>
      </c>
      <c r="G16" s="14">
        <f>SUM(G9:G15)</f>
        <v>0</v>
      </c>
      <c r="H16" s="64"/>
    </row>
    <row r="17" spans="1:8">
      <c r="A17" s="15"/>
      <c r="B17" s="16"/>
      <c r="C17" s="17"/>
      <c r="D17" s="17"/>
      <c r="E17" s="17"/>
      <c r="F17" s="17"/>
      <c r="G17" s="17"/>
      <c r="H17" s="17"/>
    </row>
  </sheetData>
  <sheetProtection algorithmName="SHA-512" hashValue="JUj8QWez06hRWXyUp8/3OEnVdov2YT612rLLWK3RTqzDoZoOiML7bQ+inxlEoO9vK+lCA8WYwf6B8hZFrPc7TQ==" saltValue="KJ3jgDN6RiwToP8tBEJLxA==" spinCount="100000" sheet="1" objects="1" scenarios="1"/>
  <autoFilter ref="A8:H15"/>
  <mergeCells count="6">
    <mergeCell ref="A16:E16"/>
    <mergeCell ref="A2:H2"/>
    <mergeCell ref="A3:H3"/>
    <mergeCell ref="A4:H4"/>
    <mergeCell ref="A1:H1"/>
    <mergeCell ref="A6:B6"/>
  </mergeCells>
  <printOptions horizontalCentered="1"/>
  <pageMargins left="0.7" right="0.7" top="0.75" bottom="0.75" header="0.3" footer="0.3"/>
  <pageSetup paperSize="9" scale="46" orientation="portrait" r:id="rId1"/>
  <headerFooter>
    <oddFooter>Page &amp;P&amp;RDQE Lot 9 GAP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GAP - DQE Lot 9 Poste 2</vt:lpstr>
      <vt:lpstr>'GAP - DQE Lot 9 Poste 2'!Impression_des_titres</vt:lpstr>
      <vt:lpstr>'GAP - DQE Lot 9 Poste 2'!Zone_d_impression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TAILLIEUX Nathalie TSEF 3CL</dc:creator>
  <cp:lastModifiedBy>CAVALLO Fabienne TSEF 2CL</cp:lastModifiedBy>
  <cp:lastPrinted>2026-06-29T11:37:04Z</cp:lastPrinted>
  <dcterms:created xsi:type="dcterms:W3CDTF">2026-01-22T13:02:34Z</dcterms:created>
  <dcterms:modified xsi:type="dcterms:W3CDTF">2026-06-29T11:37:35Z</dcterms:modified>
</cp:coreProperties>
</file>